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<sst xmlns="http://schemas.openxmlformats.org/spreadsheetml/2006/main" count="193" uniqueCount="106">
  <si>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</si>
  <si>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</si>
  <si>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</si>
  <si>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</si>
  <si>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</si>
  <si>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</si>
  <si>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</si>
  <si>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</si>
  <si>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</si>
  <si>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</si>
  <si>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</si>
  <si>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</si>
  <si>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</si>
  <si>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</si>
  <si>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</si>
  <si>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</si>
  <si>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</si>
  <si>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</si>
  <si>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</si>
  <si>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</si>
  <si>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</si>
  <si>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</si>
  <si>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</si>
  <si>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</si>
  <si>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</si>
  <si>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</si>
  <si>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</si>
  <si>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</si>
  <si>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</si>
  <si>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</si>
  <si>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</si>
  <si>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</si>
  <si>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</si>
  <si>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</si>
  <si>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</si>
  <si>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</si>
  <si>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</si>
  <si>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</si>
  <si>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</si>
  <si>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</si>
  <si>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</si>
  <si>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</si>
  <si>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</si>
  <si>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</si>
  <si>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</si>
  <si>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</si>
  <si>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</si>
  <si>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</si>
  <si>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</si>
  <si>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</si>
  <si>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</si>
  <si>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</si>
  <si>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</si>
  <si>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</si>
  <si>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</si>
  <si>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</si>
  <si>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</si>
  <si>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</si>
  <si>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</si>
  <si>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</si>
  <si>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</si>
  <si>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</si>
  <si>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</si>
  <si>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</si>
  <si>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</si>
  <si>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</si>
  <si>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</si>
  <si>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</si>
  <si>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</si>
  <si>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</si>
  <si>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</si>
  <si>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</si>
  <si>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</si>
  <si>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</si>
  <si>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</si>
  <si>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</si>
  <si>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</si>
  <si>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</si>
  <si>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</si>
  <si>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</si>
  <si>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</si>
  <si>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</si>
  <si>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</si>
  <si>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</si>
  <si>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</si>
  <si>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</si>
  <si>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</si>
  <si>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</si>
  <si>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</si>
  <si>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</si>
  <si>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</si>
  <si>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</si>
  <si>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</si>
  <si>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</si>
  <si>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</si>
  <si>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</si>
  <si>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</si>
  <si>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</si>
  <si>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</si>
  <si>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 xml:space="preserve">Провод СИП-2 3х50+1х54,6 мм2 </t>
  </si>
  <si>
    <t>P_Гж_25_ЛК15_016993</t>
  </si>
  <si>
    <t>Электроснабжение ЭПУ потребителей в соответствии с договором на ТП №1-34-25-0439   г.Геленджик</t>
  </si>
  <si>
    <t>Электроснабжение ЭПУ потребителей в соответствии с договором на ТП № 1-34-25-0439   г.Геленджик</t>
  </si>
  <si>
    <t>Электроснабжение ЭПУ потребителей в соответствии с договором на ТП № 1-34-25-0439  г.Геленджик</t>
  </si>
  <si>
    <t>Электроснабжение ЭПУ потребителей в соответствии с договором на ТП №1-34-25-0439  г.Геленджик</t>
  </si>
  <si>
    <t>0,230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</si>
</sst>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6" zoomScale="85" zoomScaleNormal="70" zoomScaleSheetLayoutView="8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 t="s">
        <v>105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303.83824319999997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152.32946000000001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690.19770319999998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104</v>
      </c>
      <c r="D15" s="103" t="s">
        <v>100</v>
      </c>
      <c r="E15" s="71">
        <v>2026</v>
      </c>
      <c r="F15" s="71">
        <v>2026</v>
      </c>
      <c r="G15" s="39">
        <f>'20.1'!U22/1000</f>
        <v>0.69019770319999996</v>
      </c>
      <c r="H15" s="39">
        <f>G15*1.22</f>
        <v>0.84204119790399989</v>
      </c>
      <c r="I15" s="78">
        <f>H15*'20.4'!C14/100*'20.4'!D14/100*'20.4'!E14/100*'20.4'!F14/100</f>
        <v>1.1256078941634624</v>
      </c>
      <c r="J15" s="39">
        <f>'20.2'!M15/1000</f>
        <v>0</v>
      </c>
      <c r="K15" s="39">
        <f>I15+J15</f>
        <v>1.1256078941634624</v>
      </c>
      <c r="L15" s="78"/>
      <c r="M15" s="82">
        <f>K15-L15</f>
        <v>1.1256078941634624</v>
      </c>
      <c r="N15" s="106">
        <f>0.321*1.22</f>
        <v>0.39162000000000002</v>
      </c>
      <c r="O15" s="78">
        <f>H15-N15</f>
        <v>0.45042119790399987</v>
      </c>
      <c r="P15" s="106">
        <f>SUM(Q15:W15)</f>
        <v>0.34095756019999995</v>
      </c>
      <c r="Q15" s="80">
        <v>0</v>
      </c>
      <c r="R15" s="81">
        <v>0</v>
      </c>
      <c r="S15" s="81">
        <v>0</v>
      </c>
      <c r="T15" s="132">
        <v>0.34095756019999995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2026-08-10T13:33:01Z</dcterms:modified>
</cp:coreProperties>
</file>